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Лист1!$B:$J,Лист1!$6:$6</definedName>
    <definedName name="_xlnm.Print_Area" localSheetId="0">Лист1!$A$1:$J$33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I10" i="1"/>
  <c r="I11" i="1"/>
  <c r="I13" i="1"/>
  <c r="I14" i="1"/>
  <c r="I15" i="1"/>
  <c r="I17" i="1"/>
  <c r="I18" i="1"/>
  <c r="I19" i="1"/>
  <c r="I20" i="1"/>
  <c r="I21" i="1"/>
  <c r="I22" i="1"/>
  <c r="I25" i="1"/>
  <c r="I26" i="1"/>
  <c r="I27" i="1"/>
  <c r="I28" i="1"/>
  <c r="I29" i="1"/>
  <c r="G11" i="1"/>
  <c r="G14" i="1"/>
  <c r="G15" i="1"/>
  <c r="G17" i="1"/>
  <c r="G18" i="1"/>
  <c r="G19" i="1"/>
  <c r="G20" i="1"/>
  <c r="G21" i="1"/>
  <c r="G22" i="1"/>
  <c r="G24" i="1"/>
  <c r="G25" i="1"/>
  <c r="G26" i="1"/>
  <c r="G27" i="1"/>
  <c r="G28" i="1"/>
  <c r="G29" i="1"/>
  <c r="F23" i="1"/>
  <c r="G23" i="1" s="1"/>
  <c r="F13" i="1"/>
  <c r="F12" i="1" s="1"/>
  <c r="I12" i="1" s="1"/>
  <c r="F24" i="1"/>
  <c r="I24" i="1" s="1"/>
  <c r="F18" i="1"/>
  <c r="F16" i="1"/>
  <c r="G16" i="1" s="1"/>
  <c r="F9" i="1"/>
  <c r="I9" i="1" s="1"/>
  <c r="E24" i="1"/>
  <c r="E23" i="1" s="1"/>
  <c r="E18" i="1"/>
  <c r="E13" i="1"/>
  <c r="E12" i="1" s="1"/>
  <c r="E16" i="1"/>
  <c r="E9" i="1"/>
  <c r="D24" i="1"/>
  <c r="D23" i="1" s="1"/>
  <c r="D18" i="1"/>
  <c r="D16" i="1"/>
  <c r="D13" i="1"/>
  <c r="D12" i="1" s="1"/>
  <c r="G12" i="1" s="1"/>
  <c r="D9" i="1"/>
  <c r="I16" i="1" l="1"/>
  <c r="D8" i="1"/>
  <c r="D7" i="1" s="1"/>
  <c r="D30" i="1" s="1"/>
  <c r="G13" i="1"/>
  <c r="I23" i="1"/>
  <c r="G9" i="1"/>
  <c r="F8" i="1"/>
  <c r="E8" i="1"/>
  <c r="E7" i="1" s="1"/>
  <c r="E30" i="1" s="1"/>
  <c r="F7" i="1" l="1"/>
  <c r="I8" i="1"/>
  <c r="G8" i="1"/>
  <c r="F30" i="1"/>
  <c r="G30" i="1" l="1"/>
  <c r="I30" i="1"/>
  <c r="I7" i="1"/>
  <c r="G7" i="1"/>
</calcChain>
</file>

<file path=xl/sharedStrings.xml><?xml version="1.0" encoding="utf-8"?>
<sst xmlns="http://schemas.openxmlformats.org/spreadsheetml/2006/main" count="77" uniqueCount="68">
  <si>
    <t>Код бюджетной классификации (без указания кода главного администратора доходов бюджета)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</si>
  <si>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</si>
  <si>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</si>
  <si>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</si>
  <si>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</si>
  <si>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</si>
  <si>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</si>
  <si>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</si>
  <si>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</si>
  <si>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</si>
  <si>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</si>
  <si>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</si>
  <si>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</si>
  <si>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</si>
  <si>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алкогольную продукцию</t>
  </si>
  <si>
    <t>Акцизы на нефтепродукты</t>
  </si>
  <si>
    <t>1 05 00000 00 0000 000</t>
  </si>
  <si>
    <t>НАЛОГИ НА СОВОКУПНЫЙ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</si>
  <si>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</si>
  <si>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</si>
  <si>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</si>
  <si>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</si>
  <si>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</si>
  <si>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</si>
  <si>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ПРОЧИЕ НАЛОГОВЫЕ ДОХОДЫ</t>
  </si>
  <si>
    <t>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</si>
  <si>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</si>
  <si>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</si>
  <si>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</si>
  <si>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</si>
  <si>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</si>
  <si>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</si>
  <si>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2 02 15001 00 0000 151</t>
  </si>
  <si>
    <t>Дотации на выравнивание бюджетной обеспеченности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</si>
  <si>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</si>
  <si>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</si>
  <si>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</si>
  <si>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</si>
  <si>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</si>
  <si>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</si>
  <si>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НАЛОГОВЫЕ ДОХОДЫ</t>
  </si>
  <si>
    <t>1 05 06000 01 0000 110</t>
  </si>
  <si>
    <t>Налог на профессиональный доход</t>
  </si>
  <si>
    <t>Исполнение первоначального плана</t>
  </si>
  <si>
    <t>% исполнения</t>
  </si>
  <si>
    <t>Исполнение уточненного плана</t>
  </si>
  <si>
    <r>
      <t>пояснение отклонений фактического исполнения от уточненных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</si>
  <si>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r>
      <t>пояснение отклонений фактического исполнения от первоначальных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</si>
  <si>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t>Фактическое исполнение, млн рублей</t>
  </si>
  <si>
    <t>ДОХОДЫ ВСЕГО</t>
  </si>
  <si>
    <t>Отклонение обусловлено увеличением ставок акцизов, объемов реализации винодельческой продукции и пива</t>
  </si>
  <si>
    <t>Закон о Республиканском бюджете ЧР 
от 21.12.2021 
№ 65-РЗ (первоначальный), млн рублей</t>
  </si>
  <si>
    <t>Закон о Республиканском бюджете ЧР 
в редакции 
от 19.11.2022 № 66-РЗ (уточненный), млн рублей</t>
  </si>
  <si>
    <t>Отклонение обусловлено с связи с поступлением прибыли от прибыльных организаций осуществляющих  свою деятельность  на территории ЧР</t>
  </si>
  <si>
    <t>Отклонение обусловлено увеличением количества рабочих мест, в том числе за счет ввода новой сети образовательных и иных учреждений, а также повышением оплаты труда работников бюджетных учреждений</t>
  </si>
  <si>
    <t>Обусловлено увеличением ставок на подакцизные товары, объемов реализации подакцизных товаров и увеличением норматива распределения в бюджет Чеченской Республики доходов от акцизов на нефтепродукты, распределяемых на реализацию национального проекта «Безопасные и качественные дороги</t>
  </si>
  <si>
    <t>Отклонение обусловлено увеличением количества налогоплательщико</t>
  </si>
  <si>
    <t>Отклонение обусловлено увеличением количества налогоплательщиков</t>
  </si>
  <si>
    <t xml:space="preserve">Неисполнение по транспортному налогу сложилось в связи с уплатой текущих платежей и образовавшеяся задолженность </t>
  </si>
  <si>
    <t>Отклонение обусловлено увеличением поступлений по НДПИ , увеличением поступлений  по государственной  пошлине за счет роста количества совершенных юридически значимых действий федеральными органами государственной власти и уполномоченными органами исполнительной власти субъектов Российской Федерации</t>
  </si>
  <si>
    <t>Обусловленно ростом фактических  поступлений</t>
  </si>
  <si>
    <t>Обусловленно поступлением дотаций на поддержку мер по обеспечению сбалансированности бюджетов, и дотаций(грантов) бюджетам субъектов  РФ за достижение показателей деятельности органов исполнительной власти субъектов РФ</t>
  </si>
  <si>
    <t>Перевыполнение уточненного плана  по субвенциям сложилось от фактически поступивших средств после внесения изменений в Закон о РБ9 ( от 19.12.2022г  №66-РЗ)</t>
  </si>
  <si>
    <t>Перевыполнение уточненного плана  по иным МБТ сложилось от фактически поступивших средств после внесения изменений в Закон о РБ9 ( от 19.12.2022г  №66-РЗ)</t>
  </si>
  <si>
    <t>Обусловленно выделением дополнительных субсидии из ФБ</t>
  </si>
  <si>
    <t>Обусловленно выделением дополнительных субвенций из ФБ</t>
  </si>
  <si>
    <t>Обусловленно выделением дополнительных межбюджетных трансфертов  из ФБ</t>
  </si>
  <si>
    <t>СВЕДЕНИЯ
об исполнении Республиканского бюджета  Чеченской Республики в 2022 году по доходам в разрезе видов доходов в сравнении с запланированными значениями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</si>
</sst>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NumberFormat="1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tabSelected="1" view="pageBreakPreview" topLeftCell="B1" zoomScaleNormal="75" zoomScaleSheetLayoutView="100" workbookViewId="0">
      <selection activeCell="F4" sqref="F4:F5"/>
    </sheetView>
  </sheetViews>
  <sheetFormatPr defaultColWidth="9.140625" defaultRowHeight="15.75" x14ac:dyDescent="0.25"/>
  <cols>
    <col min="1" max="1" width="1.5703125" style="1" customWidth="1"/>
    <col min="2" max="2" width="24.140625" style="2" customWidth="1"/>
    <col min="3" max="3" width="46.5703125" style="1" customWidth="1"/>
    <col min="4" max="4" width="19.5703125" style="24" customWidth="1"/>
    <col min="5" max="5" width="17.28515625" style="24" customWidth="1"/>
    <col min="6" max="6" width="16.42578125" style="24" customWidth="1"/>
    <col min="7" max="7" width="12.28515625" style="4" customWidth="1"/>
    <col min="8" max="8" width="53.7109375" style="1" customWidth="1"/>
    <col min="9" max="9" width="13.28515625" style="4" customWidth="1"/>
    <col min="10" max="10" width="54.85546875" style="1" customWidth="1"/>
    <col min="11" max="16384" width="9.140625" style="1"/>
  </cols>
  <sheetData>
    <row r="1" spans="2:10" ht="11.25" customHeight="1" x14ac:dyDescent="0.25"/>
    <row r="2" spans="2:10" ht="35.25" customHeight="1" x14ac:dyDescent="0.25">
      <c r="B2" s="29" t="s">
        <v>67</v>
      </c>
      <c r="C2" s="29"/>
      <c r="D2" s="29"/>
      <c r="E2" s="29"/>
      <c r="F2" s="29"/>
      <c r="G2" s="29"/>
      <c r="H2" s="29"/>
      <c r="I2" s="29"/>
      <c r="J2" s="29"/>
    </row>
    <row r="3" spans="2:10" x14ac:dyDescent="0.25">
      <c r="J3" s="3"/>
    </row>
    <row r="4" spans="2:10" ht="24.75" customHeight="1" x14ac:dyDescent="0.25">
      <c r="B4" s="30" t="s">
        <v>0</v>
      </c>
      <c r="C4" s="31" t="s">
        <v>1</v>
      </c>
      <c r="D4" s="32" t="s">
        <v>51</v>
      </c>
      <c r="E4" s="32" t="s">
        <v>52</v>
      </c>
      <c r="F4" s="32" t="s">
        <v>48</v>
      </c>
      <c r="G4" s="31" t="s">
        <v>43</v>
      </c>
      <c r="H4" s="31"/>
      <c r="I4" s="33" t="s">
        <v>45</v>
      </c>
      <c r="J4" s="33"/>
    </row>
    <row r="5" spans="2:10" ht="102" customHeight="1" x14ac:dyDescent="0.25">
      <c r="B5" s="30"/>
      <c r="C5" s="31"/>
      <c r="D5" s="32"/>
      <c r="E5" s="32"/>
      <c r="F5" s="32"/>
      <c r="G5" s="5" t="s">
        <v>44</v>
      </c>
      <c r="H5" s="6" t="s">
        <v>47</v>
      </c>
      <c r="I5" s="5" t="s">
        <v>44</v>
      </c>
      <c r="J5" s="6" t="s">
        <v>46</v>
      </c>
    </row>
    <row r="6" spans="2:10" ht="18.75" customHeight="1" x14ac:dyDescent="0.25">
      <c r="B6" s="7">
        <v>1</v>
      </c>
      <c r="C6" s="5">
        <v>2</v>
      </c>
      <c r="D6" s="25">
        <v>3</v>
      </c>
      <c r="E6" s="25">
        <v>4</v>
      </c>
      <c r="F6" s="25">
        <v>5</v>
      </c>
      <c r="G6" s="5">
        <v>6</v>
      </c>
      <c r="H6" s="5">
        <v>7</v>
      </c>
      <c r="I6" s="5">
        <v>8</v>
      </c>
      <c r="J6" s="6">
        <v>9</v>
      </c>
    </row>
    <row r="7" spans="2:10" ht="21.75" customHeight="1" x14ac:dyDescent="0.25">
      <c r="B7" s="8" t="s">
        <v>2</v>
      </c>
      <c r="C7" s="9" t="s">
        <v>3</v>
      </c>
      <c r="D7" s="26">
        <f>D8+D22</f>
        <v>16846.899999999998</v>
      </c>
      <c r="E7" s="26">
        <f>E8+E22</f>
        <v>17340.000000000004</v>
      </c>
      <c r="F7" s="26">
        <f>F8+F22</f>
        <v>19049.110000000004</v>
      </c>
      <c r="G7" s="21">
        <f>F7*100/D7</f>
        <v>113.07190046833546</v>
      </c>
      <c r="H7" s="11"/>
      <c r="I7" s="21">
        <f>F7*100/E7</f>
        <v>109.85645905420992</v>
      </c>
      <c r="J7" s="12"/>
    </row>
    <row r="8" spans="2:10" x14ac:dyDescent="0.25">
      <c r="B8" s="8"/>
      <c r="C8" s="13" t="s">
        <v>40</v>
      </c>
      <c r="D8" s="26">
        <f>D9+D12+D16+D18+D21</f>
        <v>16294.099999999999</v>
      </c>
      <c r="E8" s="26">
        <f>E9+E12+E16+E18+E21</f>
        <v>16500.100000000002</v>
      </c>
      <c r="F8" s="26">
        <f>F9+F12+F16+F18+F21</f>
        <v>17936.340000000004</v>
      </c>
      <c r="G8" s="21">
        <f t="shared" ref="G8:G30" si="0">F8*100/D8</f>
        <v>110.07874015748035</v>
      </c>
      <c r="H8" s="11"/>
      <c r="I8" s="21">
        <f t="shared" ref="I8:I30" si="1">F8*100/E8</f>
        <v>108.70443209435096</v>
      </c>
      <c r="J8" s="11"/>
    </row>
    <row r="9" spans="2:10" x14ac:dyDescent="0.25">
      <c r="B9" s="14" t="s">
        <v>4</v>
      </c>
      <c r="C9" s="9" t="s">
        <v>5</v>
      </c>
      <c r="D9" s="26">
        <f>D10+D11</f>
        <v>8884.4</v>
      </c>
      <c r="E9" s="26">
        <f>E10+E11</f>
        <v>9028.1</v>
      </c>
      <c r="F9" s="26">
        <f>F10+F11</f>
        <v>9815.8000000000011</v>
      </c>
      <c r="G9" s="21">
        <f t="shared" si="0"/>
        <v>110.48354418981587</v>
      </c>
      <c r="H9" s="11"/>
      <c r="I9" s="21">
        <f t="shared" si="1"/>
        <v>108.72498089298968</v>
      </c>
      <c r="J9" s="11"/>
    </row>
    <row r="10" spans="2:10" ht="38.25" x14ac:dyDescent="0.25">
      <c r="B10" s="11" t="s">
        <v>6</v>
      </c>
      <c r="C10" s="12" t="s">
        <v>7</v>
      </c>
      <c r="D10" s="27">
        <v>1361.1</v>
      </c>
      <c r="E10" s="27">
        <v>1361.1</v>
      </c>
      <c r="F10" s="27">
        <v>1572.2</v>
      </c>
      <c r="G10" s="22">
        <f>F10*100/D10</f>
        <v>115.50951436338256</v>
      </c>
      <c r="H10" s="16" t="s">
        <v>53</v>
      </c>
      <c r="I10" s="22">
        <f t="shared" si="1"/>
        <v>115.50951436338256</v>
      </c>
      <c r="J10" s="16" t="s">
        <v>53</v>
      </c>
    </row>
    <row r="11" spans="2:10" ht="51" x14ac:dyDescent="0.25">
      <c r="B11" s="11" t="s">
        <v>8</v>
      </c>
      <c r="C11" s="12" t="s">
        <v>9</v>
      </c>
      <c r="D11" s="27">
        <v>7523.3</v>
      </c>
      <c r="E11" s="27">
        <v>7667</v>
      </c>
      <c r="F11" s="27">
        <v>8243.6</v>
      </c>
      <c r="G11" s="22">
        <f t="shared" si="0"/>
        <v>109.57425597809471</v>
      </c>
      <c r="H11" s="16" t="s">
        <v>54</v>
      </c>
      <c r="I11" s="22">
        <f t="shared" si="1"/>
        <v>107.52054258510499</v>
      </c>
      <c r="J11" s="16" t="s">
        <v>54</v>
      </c>
    </row>
    <row r="12" spans="2:10" ht="48.75" customHeight="1" x14ac:dyDescent="0.25">
      <c r="B12" s="8" t="s">
        <v>10</v>
      </c>
      <c r="C12" s="9" t="s">
        <v>11</v>
      </c>
      <c r="D12" s="26">
        <f>D13</f>
        <v>3588.9</v>
      </c>
      <c r="E12" s="26">
        <f>E13</f>
        <v>3626.2000000000003</v>
      </c>
      <c r="F12" s="26">
        <f>F13</f>
        <v>4153.3</v>
      </c>
      <c r="G12" s="21">
        <f t="shared" si="0"/>
        <v>115.72626710134024</v>
      </c>
      <c r="H12" s="17" t="s">
        <v>55</v>
      </c>
      <c r="I12" s="21">
        <f t="shared" si="1"/>
        <v>114.5358777783906</v>
      </c>
      <c r="J12" s="17" t="s">
        <v>55</v>
      </c>
    </row>
    <row r="13" spans="2:10" ht="25.5" x14ac:dyDescent="0.25">
      <c r="B13" s="11" t="s">
        <v>12</v>
      </c>
      <c r="C13" s="12" t="s">
        <v>13</v>
      </c>
      <c r="D13" s="27">
        <f>D14+D15</f>
        <v>3588.9</v>
      </c>
      <c r="E13" s="27">
        <f>E14+E15</f>
        <v>3626.2000000000003</v>
      </c>
      <c r="F13" s="27">
        <f>F14+F15</f>
        <v>4153.3</v>
      </c>
      <c r="G13" s="22">
        <f t="shared" si="0"/>
        <v>115.72626710134024</v>
      </c>
      <c r="H13" s="17"/>
      <c r="I13" s="22">
        <f t="shared" si="1"/>
        <v>114.5358777783906</v>
      </c>
      <c r="J13" s="17"/>
    </row>
    <row r="14" spans="2:10" ht="25.5" x14ac:dyDescent="0.25">
      <c r="B14" s="15"/>
      <c r="C14" s="18" t="s">
        <v>14</v>
      </c>
      <c r="D14" s="27">
        <v>109.6</v>
      </c>
      <c r="E14" s="27">
        <v>137.80000000000001</v>
      </c>
      <c r="F14" s="27">
        <v>138.4</v>
      </c>
      <c r="G14" s="22">
        <f t="shared" si="0"/>
        <v>126.27737226277372</v>
      </c>
      <c r="H14" s="16" t="s">
        <v>50</v>
      </c>
      <c r="I14" s="22">
        <f t="shared" si="1"/>
        <v>100.43541364296081</v>
      </c>
      <c r="J14" s="16"/>
    </row>
    <row r="15" spans="2:10" x14ac:dyDescent="0.25">
      <c r="B15" s="10"/>
      <c r="C15" s="18" t="s">
        <v>15</v>
      </c>
      <c r="D15" s="27">
        <v>3479.3</v>
      </c>
      <c r="E15" s="27">
        <v>3488.4</v>
      </c>
      <c r="F15" s="27">
        <v>4014.9</v>
      </c>
      <c r="G15" s="22">
        <f t="shared" si="0"/>
        <v>115.39390107205472</v>
      </c>
      <c r="H15" s="16"/>
      <c r="I15" s="22">
        <f t="shared" si="1"/>
        <v>115.09287925696594</v>
      </c>
      <c r="J15" s="16"/>
    </row>
    <row r="16" spans="2:10" x14ac:dyDescent="0.25">
      <c r="B16" s="8" t="s">
        <v>16</v>
      </c>
      <c r="C16" s="9" t="s">
        <v>17</v>
      </c>
      <c r="D16" s="26">
        <f>D17</f>
        <v>5</v>
      </c>
      <c r="E16" s="26">
        <f>E17</f>
        <v>30</v>
      </c>
      <c r="F16" s="26">
        <f>F17</f>
        <v>35.799999999999997</v>
      </c>
      <c r="G16" s="21">
        <f t="shared" si="0"/>
        <v>715.99999999999989</v>
      </c>
      <c r="H16" s="17"/>
      <c r="I16" s="21">
        <f t="shared" si="1"/>
        <v>119.33333333333331</v>
      </c>
      <c r="J16" s="17"/>
    </row>
    <row r="17" spans="2:10" ht="25.5" x14ac:dyDescent="0.25">
      <c r="B17" s="11" t="s">
        <v>41</v>
      </c>
      <c r="C17" s="12" t="s">
        <v>42</v>
      </c>
      <c r="D17" s="27">
        <v>5</v>
      </c>
      <c r="E17" s="27">
        <v>30</v>
      </c>
      <c r="F17" s="27">
        <v>35.799999999999997</v>
      </c>
      <c r="G17" s="22">
        <f t="shared" si="0"/>
        <v>715.99999999999989</v>
      </c>
      <c r="H17" s="16" t="s">
        <v>56</v>
      </c>
      <c r="I17" s="22">
        <f t="shared" si="1"/>
        <v>119.33333333333331</v>
      </c>
      <c r="J17" s="16" t="s">
        <v>57</v>
      </c>
    </row>
    <row r="18" spans="2:10" x14ac:dyDescent="0.25">
      <c r="B18" s="14" t="s">
        <v>18</v>
      </c>
      <c r="C18" s="9" t="s">
        <v>19</v>
      </c>
      <c r="D18" s="26">
        <f>D19+D20</f>
        <v>3735.5</v>
      </c>
      <c r="E18" s="26">
        <f>E19+E20</f>
        <v>3735.5</v>
      </c>
      <c r="F18" s="26">
        <f>F19+F20</f>
        <v>3833.65</v>
      </c>
      <c r="G18" s="21">
        <f t="shared" si="0"/>
        <v>102.62749297282826</v>
      </c>
      <c r="H18" s="17"/>
      <c r="I18" s="21">
        <f t="shared" si="1"/>
        <v>102.62749297282826</v>
      </c>
      <c r="J18" s="17"/>
    </row>
    <row r="19" spans="2:10" x14ac:dyDescent="0.25">
      <c r="B19" s="11" t="s">
        <v>20</v>
      </c>
      <c r="C19" s="12" t="s">
        <v>21</v>
      </c>
      <c r="D19" s="27">
        <v>2938.7</v>
      </c>
      <c r="E19" s="27">
        <v>2938.7</v>
      </c>
      <c r="F19" s="27">
        <v>3097.4</v>
      </c>
      <c r="G19" s="22">
        <f t="shared" si="0"/>
        <v>105.40034709225168</v>
      </c>
      <c r="H19" s="17" t="s">
        <v>60</v>
      </c>
      <c r="I19" s="22">
        <f t="shared" si="1"/>
        <v>105.40034709225168</v>
      </c>
      <c r="J19" s="17" t="s">
        <v>60</v>
      </c>
    </row>
    <row r="20" spans="2:10" ht="25.5" x14ac:dyDescent="0.25">
      <c r="B20" s="11" t="s">
        <v>22</v>
      </c>
      <c r="C20" s="12" t="s">
        <v>23</v>
      </c>
      <c r="D20" s="27">
        <v>796.8</v>
      </c>
      <c r="E20" s="27">
        <v>796.8</v>
      </c>
      <c r="F20" s="27">
        <v>736.25</v>
      </c>
      <c r="G20" s="22">
        <f t="shared" si="0"/>
        <v>92.40085341365463</v>
      </c>
      <c r="H20" s="23" t="s">
        <v>58</v>
      </c>
      <c r="I20" s="22">
        <f t="shared" si="1"/>
        <v>92.40085341365463</v>
      </c>
      <c r="J20" s="19" t="s">
        <v>58</v>
      </c>
    </row>
    <row r="21" spans="2:10" ht="76.5" x14ac:dyDescent="0.25">
      <c r="B21" s="11"/>
      <c r="C21" s="9" t="s">
        <v>24</v>
      </c>
      <c r="D21" s="26">
        <v>80.3</v>
      </c>
      <c r="E21" s="26">
        <v>80.3</v>
      </c>
      <c r="F21" s="26">
        <v>97.79</v>
      </c>
      <c r="G21" s="21">
        <f t="shared" si="0"/>
        <v>121.78082191780823</v>
      </c>
      <c r="H21" s="16" t="s">
        <v>59</v>
      </c>
      <c r="I21" s="21">
        <f t="shared" si="1"/>
        <v>121.78082191780823</v>
      </c>
      <c r="J21" s="16" t="s">
        <v>59</v>
      </c>
    </row>
    <row r="22" spans="2:10" x14ac:dyDescent="0.25">
      <c r="B22" s="11"/>
      <c r="C22" s="9" t="s">
        <v>25</v>
      </c>
      <c r="D22" s="26">
        <v>552.79999999999995</v>
      </c>
      <c r="E22" s="26">
        <v>839.9</v>
      </c>
      <c r="F22" s="26">
        <v>1112.77</v>
      </c>
      <c r="G22" s="21">
        <f t="shared" si="0"/>
        <v>201.29703328509407</v>
      </c>
      <c r="H22" s="16" t="s">
        <v>60</v>
      </c>
      <c r="I22" s="21">
        <f t="shared" si="1"/>
        <v>132.48839147517563</v>
      </c>
      <c r="J22" s="16" t="s">
        <v>60</v>
      </c>
    </row>
    <row r="23" spans="2:10" x14ac:dyDescent="0.25">
      <c r="B23" s="8" t="s">
        <v>26</v>
      </c>
      <c r="C23" s="9" t="s">
        <v>27</v>
      </c>
      <c r="D23" s="26">
        <f>D24</f>
        <v>93844.89</v>
      </c>
      <c r="E23" s="26">
        <f>E24+13.9</f>
        <v>118421.4</v>
      </c>
      <c r="F23" s="26">
        <f>F24+1410.43+13.9+13.14-13.86</f>
        <v>122984.23999999999</v>
      </c>
      <c r="G23" s="21">
        <f t="shared" si="0"/>
        <v>131.05054521349004</v>
      </c>
      <c r="H23" s="17"/>
      <c r="I23" s="21">
        <f t="shared" si="1"/>
        <v>103.85305358659838</v>
      </c>
      <c r="J23" s="17"/>
    </row>
    <row r="24" spans="2:10" ht="38.25" x14ac:dyDescent="0.25">
      <c r="B24" s="8" t="s">
        <v>28</v>
      </c>
      <c r="C24" s="9" t="s">
        <v>29</v>
      </c>
      <c r="D24" s="26">
        <f>D25+D27+D28+D29</f>
        <v>93844.89</v>
      </c>
      <c r="E24" s="26">
        <f>E25+E27+E28+E29</f>
        <v>118407.5</v>
      </c>
      <c r="F24" s="26">
        <f>F25+F27+F28+F29</f>
        <v>121560.63</v>
      </c>
      <c r="G24" s="21">
        <f t="shared" si="0"/>
        <v>129.53356330856161</v>
      </c>
      <c r="H24" s="17"/>
      <c r="I24" s="21">
        <f t="shared" si="1"/>
        <v>102.66294787070076</v>
      </c>
      <c r="J24" s="17"/>
    </row>
    <row r="25" spans="2:10" ht="63.75" x14ac:dyDescent="0.25">
      <c r="B25" s="11" t="s">
        <v>30</v>
      </c>
      <c r="C25" s="12" t="s">
        <v>31</v>
      </c>
      <c r="D25" s="27">
        <v>48361.69</v>
      </c>
      <c r="E25" s="27">
        <v>55861.3</v>
      </c>
      <c r="F25" s="27">
        <v>56249.14</v>
      </c>
      <c r="G25" s="22">
        <f t="shared" si="0"/>
        <v>116.30929357514181</v>
      </c>
      <c r="H25" s="16" t="s">
        <v>61</v>
      </c>
      <c r="I25" s="22">
        <f t="shared" si="1"/>
        <v>100.69429103869763</v>
      </c>
      <c r="J25" s="16"/>
    </row>
    <row r="26" spans="2:10" x14ac:dyDescent="0.25">
      <c r="B26" s="11" t="s">
        <v>32</v>
      </c>
      <c r="C26" s="12" t="s">
        <v>33</v>
      </c>
      <c r="D26" s="27">
        <v>36833.1</v>
      </c>
      <c r="E26" s="27">
        <v>36833.1</v>
      </c>
      <c r="F26" s="27">
        <v>36833.1</v>
      </c>
      <c r="G26" s="22">
        <f t="shared" si="0"/>
        <v>100</v>
      </c>
      <c r="H26" s="17"/>
      <c r="I26" s="22">
        <f t="shared" si="1"/>
        <v>100</v>
      </c>
      <c r="J26" s="17"/>
    </row>
    <row r="27" spans="2:10" ht="25.5" x14ac:dyDescent="0.25">
      <c r="B27" s="11" t="s">
        <v>34</v>
      </c>
      <c r="C27" s="12" t="s">
        <v>35</v>
      </c>
      <c r="D27" s="27">
        <v>34824</v>
      </c>
      <c r="E27" s="27">
        <v>48540.2</v>
      </c>
      <c r="F27" s="27">
        <v>49622.43</v>
      </c>
      <c r="G27" s="22">
        <f t="shared" si="0"/>
        <v>142.49491729841489</v>
      </c>
      <c r="H27" s="16" t="s">
        <v>64</v>
      </c>
      <c r="I27" s="22">
        <f t="shared" si="1"/>
        <v>102.22955406034586</v>
      </c>
      <c r="J27" s="19"/>
    </row>
    <row r="28" spans="2:10" ht="38.25" x14ac:dyDescent="0.25">
      <c r="B28" s="11" t="s">
        <v>36</v>
      </c>
      <c r="C28" s="12" t="s">
        <v>37</v>
      </c>
      <c r="D28" s="27">
        <v>8901.2000000000007</v>
      </c>
      <c r="E28" s="27">
        <v>10285.200000000001</v>
      </c>
      <c r="F28" s="27">
        <v>10960.01</v>
      </c>
      <c r="G28" s="22">
        <f t="shared" si="0"/>
        <v>123.12957803442231</v>
      </c>
      <c r="H28" s="16" t="s">
        <v>65</v>
      </c>
      <c r="I28" s="22">
        <f t="shared" si="1"/>
        <v>106.5609808268191</v>
      </c>
      <c r="J28" s="16" t="s">
        <v>62</v>
      </c>
    </row>
    <row r="29" spans="2:10" ht="48" customHeight="1" x14ac:dyDescent="0.25">
      <c r="B29" s="11" t="s">
        <v>38</v>
      </c>
      <c r="C29" s="12" t="s">
        <v>39</v>
      </c>
      <c r="D29" s="27">
        <v>1758</v>
      </c>
      <c r="E29" s="27">
        <v>3720.8</v>
      </c>
      <c r="F29" s="27">
        <v>4729.05</v>
      </c>
      <c r="G29" s="22">
        <f t="shared" si="0"/>
        <v>269.00170648464166</v>
      </c>
      <c r="H29" s="16" t="s">
        <v>66</v>
      </c>
      <c r="I29" s="22">
        <f t="shared" si="1"/>
        <v>127.09766716835088</v>
      </c>
      <c r="J29" s="16" t="s">
        <v>63</v>
      </c>
    </row>
    <row r="30" spans="2:10" x14ac:dyDescent="0.25">
      <c r="B30" s="28" t="s">
        <v>49</v>
      </c>
      <c r="C30" s="28"/>
      <c r="D30" s="26">
        <f>D23+D7</f>
        <v>110691.79</v>
      </c>
      <c r="E30" s="26">
        <f>E23+E7</f>
        <v>135761.4</v>
      </c>
      <c r="F30" s="26">
        <f>F23+F7</f>
        <v>142033.35</v>
      </c>
      <c r="G30" s="21">
        <f t="shared" si="0"/>
        <v>128.31425889851451</v>
      </c>
      <c r="H30" s="20"/>
      <c r="I30" s="21">
        <f t="shared" si="1"/>
        <v>104.61983303059633</v>
      </c>
      <c r="J30" s="20"/>
    </row>
  </sheetData>
  <mergeCells count="9">
    <mergeCell ref="B30:C30"/>
    <mergeCell ref="B2:J2"/>
    <mergeCell ref="B4:B5"/>
    <mergeCell ref="C4:C5"/>
    <mergeCell ref="D4:D5"/>
    <mergeCell ref="E4:E5"/>
    <mergeCell ref="F4:F5"/>
    <mergeCell ref="G4:H4"/>
    <mergeCell ref="I4:J4"/>
  </mergeCells>
  <pageMargins left="0.11811023622047245" right="0.11811023622047245" top="0.74803149606299213" bottom="0.74803149606299213" header="0.31496062992125984" footer="0.31496062992125984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2023-05-10T09:22:00Z</dcterms:modified>
</cp:coreProperties>
</file>